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315"/>
  </bookViews>
  <sheets>
    <sheet name="Sheet3" sheetId="1" r:id="rId1"/>
  </sheets>
  <calcPr calcId="145621"/>
</workbook>
</file>

<file path=xl/calcChain.xml><?xml version="1.0" encoding="utf-8"?>
<calcChain xmlns="http://schemas.openxmlformats.org/spreadsheetml/2006/main">
  <c r="H12" i="1" l="1"/>
  <c r="H14" i="1"/>
  <c r="H15" i="1"/>
  <c r="H16" i="1"/>
  <c r="H10" i="1"/>
  <c r="E12" i="1"/>
  <c r="G10" i="1"/>
  <c r="F12" i="1"/>
  <c r="F10" i="1" s="1"/>
  <c r="G12" i="1"/>
  <c r="E10" i="1"/>
</calcChain>
</file>

<file path=xl/sharedStrings.xml><?xml version="1.0" encoding="utf-8"?>
<sst xmlns="http://schemas.openxmlformats.org/spreadsheetml/2006/main" count="29" uniqueCount="23">
  <si>
    <t>Հավելված N 1</t>
  </si>
  <si>
    <t>Բյուջետային ծախսերի գործառական դասակարգման</t>
  </si>
  <si>
    <t xml:space="preserve">Բաժին </t>
  </si>
  <si>
    <t xml:space="preserve">Խումբ </t>
  </si>
  <si>
    <t>Դաս</t>
  </si>
  <si>
    <t>01</t>
  </si>
  <si>
    <t>08</t>
  </si>
  <si>
    <t>06</t>
  </si>
  <si>
    <t>05</t>
  </si>
  <si>
    <t>04</t>
  </si>
  <si>
    <t>Հայաստանի տարածքային զարգացման հիմնադրամ</t>
  </si>
  <si>
    <t>ՀՀ տարածքային կառավարման և զարգացման նախարարություն</t>
  </si>
  <si>
    <t>այդ թվում`</t>
  </si>
  <si>
    <t>Ծախսային ծրագրի, վերջինս իրականացնող ՀՀ պետական կառավարման մարմնի և դրամաշնորհ ստացող տնտեսվարող սուբյեկտի անվանումը</t>
  </si>
  <si>
    <t>այդ թվում` ըստ դրամաշնորհ ստացող տնտեսվարող սուբյեկտների</t>
  </si>
  <si>
    <t>ՀՀ Վայոց ձորի մարզի Ջերմուկ համայնքում տարածքային զարգացման աճի բևեռի ձևավորում` ընդամենը,</t>
  </si>
  <si>
    <t xml:space="preserve">Հայաստանի Հանրապետության 2018 թվականի պետական բյուջեի մասին» ՀՀ օրենքի N 1 հավելվածի «ՀՀ Վայոց ձորի մարզի Ջերմուկ համայնքում տարածքային զարգացման աճի բևեռի ձևավորում» ծրագրի գծով նախատեսված հատկացումների բաշխումն ըստ առանձին իրավաբանական անձ հանդիսացող սուբյեկտների </t>
  </si>
  <si>
    <t>Աղյուսակ N 27</t>
  </si>
  <si>
    <t>Տարեկան պլան¹</t>
  </si>
  <si>
    <t>Տարեկան ճշտված պլան²</t>
  </si>
  <si>
    <t>Փաստ</t>
  </si>
  <si>
    <t>Կատարման % ճշտված պլանի նկատմամբ</t>
  </si>
  <si>
    <t xml:space="preserve">Հաշվետվություն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</si>
</sst>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#,##0.00;\(##,##0.00\);\-"/>
    <numFmt numFmtId="166" formatCode="0.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1"/>
      <color theme="1"/>
      <name val="Times Armenian"/>
      <family val="2"/>
    </font>
    <font>
      <b/>
      <sz val="10"/>
      <name val="GHEA Grapalat"/>
      <family val="3"/>
    </font>
    <font>
      <sz val="9"/>
      <name val="GHEA Grapalat"/>
      <family val="3"/>
    </font>
    <font>
      <b/>
      <sz val="14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8" fillId="0" borderId="1" xfId="1" quotePrefix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3">
    <cellStyle name="Normal" xfId="0" builtinId="0"/>
    <cellStyle name="Normal_havelvacwchpet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D11" sqref="D11"/>
    </sheetView>
  </sheetViews>
  <sheetFormatPr defaultRowHeight="17.25" x14ac:dyDescent="0.2"/>
  <cols>
    <col min="1" max="1" width="4.140625" style="1" customWidth="1"/>
    <col min="2" max="2" width="5" style="1" customWidth="1"/>
    <col min="3" max="3" width="4.7109375" style="1" customWidth="1"/>
    <col min="4" max="4" width="42.85546875" style="2" customWidth="1"/>
    <col min="5" max="5" width="12.140625" style="3" customWidth="1"/>
    <col min="6" max="6" width="14.42578125" style="4" customWidth="1"/>
    <col min="7" max="7" width="12.5703125" style="4" customWidth="1"/>
    <col min="8" max="8" width="9" style="4" customWidth="1"/>
    <col min="9" max="16384" width="9.140625" style="4"/>
  </cols>
  <sheetData>
    <row r="1" spans="1:9" x14ac:dyDescent="0.2">
      <c r="A1" s="39"/>
      <c r="B1" s="39"/>
      <c r="C1" s="39"/>
      <c r="D1" s="39"/>
      <c r="E1" s="39"/>
      <c r="H1" s="9" t="s">
        <v>0</v>
      </c>
    </row>
    <row r="2" spans="1:9" x14ac:dyDescent="0.2">
      <c r="A2" s="39"/>
      <c r="B2" s="39"/>
      <c r="C2" s="39"/>
      <c r="D2" s="39"/>
      <c r="E2" s="39"/>
      <c r="H2" s="9" t="s">
        <v>17</v>
      </c>
    </row>
    <row r="3" spans="1:9" ht="20.25" x14ac:dyDescent="0.2">
      <c r="A3" s="37" t="s">
        <v>22</v>
      </c>
      <c r="B3" s="37"/>
      <c r="C3" s="37"/>
      <c r="D3" s="37"/>
      <c r="E3" s="37"/>
      <c r="F3" s="37"/>
      <c r="G3" s="37"/>
      <c r="H3" s="37"/>
      <c r="I3" s="10"/>
    </row>
    <row r="4" spans="1:9" ht="79.5" customHeight="1" x14ac:dyDescent="0.2">
      <c r="A4" s="38" t="s">
        <v>16</v>
      </c>
      <c r="B4" s="38"/>
      <c r="C4" s="38"/>
      <c r="D4" s="38"/>
      <c r="E4" s="38"/>
      <c r="F4" s="38"/>
      <c r="G4" s="38"/>
      <c r="H4" s="38"/>
    </row>
    <row r="5" spans="1:9" ht="36.75" customHeight="1" x14ac:dyDescent="0.2">
      <c r="A5" s="8"/>
      <c r="B5" s="8"/>
      <c r="C5" s="8"/>
      <c r="D5" s="8"/>
      <c r="E5" s="8"/>
      <c r="F5" s="8"/>
      <c r="G5" s="8"/>
      <c r="H5" s="8"/>
    </row>
    <row r="6" spans="1:9" ht="22.5" customHeight="1" x14ac:dyDescent="0.2">
      <c r="A6" s="8"/>
      <c r="B6" s="8"/>
      <c r="C6" s="8"/>
      <c r="D6" s="8"/>
      <c r="E6" s="8"/>
      <c r="F6" s="8"/>
      <c r="G6" s="8"/>
      <c r="H6" s="8"/>
    </row>
    <row r="7" spans="1:9" x14ac:dyDescent="0.2">
      <c r="C7" s="5"/>
      <c r="D7" s="5"/>
      <c r="E7" s="6"/>
    </row>
    <row r="8" spans="1:9" ht="82.5" customHeight="1" x14ac:dyDescent="0.2">
      <c r="A8" s="40" t="s">
        <v>1</v>
      </c>
      <c r="B8" s="40"/>
      <c r="C8" s="40"/>
      <c r="D8" s="40" t="s">
        <v>13</v>
      </c>
      <c r="E8" s="34" t="s">
        <v>18</v>
      </c>
      <c r="F8" s="34" t="s">
        <v>19</v>
      </c>
      <c r="G8" s="36" t="s">
        <v>20</v>
      </c>
      <c r="H8" s="36" t="s">
        <v>21</v>
      </c>
    </row>
    <row r="9" spans="1:9" ht="44.25" customHeight="1" x14ac:dyDescent="0.2">
      <c r="A9" s="11" t="s">
        <v>2</v>
      </c>
      <c r="B9" s="11" t="s">
        <v>3</v>
      </c>
      <c r="C9" s="11" t="s">
        <v>4</v>
      </c>
      <c r="D9" s="41"/>
      <c r="E9" s="35"/>
      <c r="F9" s="35"/>
      <c r="G9" s="36"/>
      <c r="H9" s="36"/>
    </row>
    <row r="10" spans="1:9" ht="69.75" customHeight="1" x14ac:dyDescent="0.2">
      <c r="A10" s="11"/>
      <c r="B10" s="11"/>
      <c r="C10" s="11"/>
      <c r="D10" s="12" t="s">
        <v>15</v>
      </c>
      <c r="E10" s="13">
        <f>E12</f>
        <v>3400000</v>
      </c>
      <c r="F10" s="13">
        <f t="shared" ref="F10:G10" si="0">F12</f>
        <v>304878</v>
      </c>
      <c r="G10" s="26">
        <f t="shared" si="0"/>
        <v>304878</v>
      </c>
      <c r="H10" s="33">
        <f>G10/F10</f>
        <v>1</v>
      </c>
    </row>
    <row r="11" spans="1:9" s="7" customFormat="1" x14ac:dyDescent="0.2">
      <c r="A11" s="11"/>
      <c r="B11" s="11"/>
      <c r="C11" s="11"/>
      <c r="D11" s="14" t="s">
        <v>12</v>
      </c>
      <c r="E11" s="13"/>
      <c r="F11" s="13"/>
      <c r="G11" s="26"/>
      <c r="H11" s="29"/>
    </row>
    <row r="12" spans="1:9" ht="48" customHeight="1" x14ac:dyDescent="0.2">
      <c r="A12" s="15"/>
      <c r="B12" s="15"/>
      <c r="C12" s="15"/>
      <c r="D12" s="16" t="s">
        <v>11</v>
      </c>
      <c r="E12" s="17">
        <f>SUM(E14:E16)</f>
        <v>3400000</v>
      </c>
      <c r="F12" s="17">
        <f t="shared" ref="F12:G12" si="1">SUM(F14:F16)</f>
        <v>304878</v>
      </c>
      <c r="G12" s="27">
        <f t="shared" si="1"/>
        <v>304878</v>
      </c>
      <c r="H12" s="29">
        <f t="shared" ref="H12:H16" si="2">G12/F12</f>
        <v>1</v>
      </c>
    </row>
    <row r="13" spans="1:9" ht="42.75" customHeight="1" x14ac:dyDescent="0.2">
      <c r="A13" s="18"/>
      <c r="B13" s="18"/>
      <c r="C13" s="18"/>
      <c r="D13" s="18" t="s">
        <v>14</v>
      </c>
      <c r="E13" s="19"/>
      <c r="F13" s="19"/>
      <c r="G13" s="28"/>
      <c r="H13" s="29"/>
    </row>
    <row r="14" spans="1:9" ht="45" customHeight="1" x14ac:dyDescent="0.2">
      <c r="A14" s="20" t="s">
        <v>9</v>
      </c>
      <c r="B14" s="20" t="s">
        <v>8</v>
      </c>
      <c r="C14" s="20" t="s">
        <v>5</v>
      </c>
      <c r="D14" s="21" t="s">
        <v>10</v>
      </c>
      <c r="E14" s="22">
        <v>2440694.4</v>
      </c>
      <c r="F14" s="30">
        <v>176662.39999999999</v>
      </c>
      <c r="G14" s="31">
        <v>176662.39999999999</v>
      </c>
      <c r="H14" s="32">
        <f t="shared" si="2"/>
        <v>1</v>
      </c>
    </row>
    <row r="15" spans="1:9" ht="45.75" customHeight="1" x14ac:dyDescent="0.2">
      <c r="A15" s="20" t="s">
        <v>7</v>
      </c>
      <c r="B15" s="23" t="s">
        <v>7</v>
      </c>
      <c r="C15" s="20" t="s">
        <v>5</v>
      </c>
      <c r="D15" s="21" t="s">
        <v>10</v>
      </c>
      <c r="E15" s="17">
        <v>276146</v>
      </c>
      <c r="F15" s="30">
        <v>115057.60000000001</v>
      </c>
      <c r="G15" s="31">
        <v>115057.60000000001</v>
      </c>
      <c r="H15" s="32">
        <f t="shared" si="2"/>
        <v>1</v>
      </c>
    </row>
    <row r="16" spans="1:9" ht="48.75" customHeight="1" x14ac:dyDescent="0.2">
      <c r="A16" s="24" t="s">
        <v>6</v>
      </c>
      <c r="B16" s="25" t="s">
        <v>5</v>
      </c>
      <c r="C16" s="24" t="s">
        <v>5</v>
      </c>
      <c r="D16" s="21" t="s">
        <v>10</v>
      </c>
      <c r="E16" s="22">
        <v>683159.6</v>
      </c>
      <c r="F16" s="30">
        <v>13158</v>
      </c>
      <c r="G16" s="31">
        <v>13158</v>
      </c>
      <c r="H16" s="32">
        <f t="shared" si="2"/>
        <v>1</v>
      </c>
    </row>
    <row r="22" spans="1:7" s="3" customFormat="1" x14ac:dyDescent="0.2">
      <c r="A22" s="1"/>
      <c r="B22" s="1"/>
      <c r="C22" s="1"/>
      <c r="D22" s="2"/>
      <c r="F22" s="4"/>
      <c r="G22" s="4"/>
    </row>
    <row r="23" spans="1:7" s="3" customFormat="1" x14ac:dyDescent="0.2">
      <c r="A23" s="1"/>
      <c r="B23" s="1"/>
      <c r="C23" s="1"/>
      <c r="D23" s="2"/>
      <c r="F23" s="4"/>
      <c r="G23" s="4"/>
    </row>
    <row r="24" spans="1:7" s="3" customFormat="1" x14ac:dyDescent="0.2">
      <c r="A24" s="1"/>
      <c r="B24" s="1"/>
      <c r="C24" s="1"/>
      <c r="D24" s="2"/>
      <c r="F24" s="4"/>
      <c r="G24" s="4"/>
    </row>
  </sheetData>
  <mergeCells count="10">
    <mergeCell ref="A1:E1"/>
    <mergeCell ref="A2:E2"/>
    <mergeCell ref="A8:C8"/>
    <mergeCell ref="D8:D9"/>
    <mergeCell ref="E8:E9"/>
    <mergeCell ref="F8:F9"/>
    <mergeCell ref="G8:G9"/>
    <mergeCell ref="H8:H9"/>
    <mergeCell ref="A3:H3"/>
    <mergeCell ref="A4:H4"/>
  </mergeCells>
  <pageMargins left="0.24" right="0.23" top="0.51" bottom="0.42" header="0.24" footer="0.14000000000000001"/>
  <pageSetup paperSize="9" scale="95" firstPageNumber="2007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Sargsyan</cp:lastModifiedBy>
  <cp:lastPrinted>2019-04-16T14:51:35Z</cp:lastPrinted>
  <dcterms:created xsi:type="dcterms:W3CDTF">2017-09-23T15:14:29Z</dcterms:created>
  <dcterms:modified xsi:type="dcterms:W3CDTF">2019-04-16T14:51:39Z</dcterms:modified>
</cp:coreProperties>
</file>